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2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  <c r="I10" i="1"/>
  <c r="I9" i="1"/>
  <c r="C16" i="1" s="1"/>
  <c r="E16" i="1" l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<sst xmlns="http://schemas.openxmlformats.org/spreadsheetml/2006/main" count="67" uniqueCount="36">
  <si>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</si>
  <si>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</si>
  <si>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</si>
  <si>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</si>
  <si>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</si>
  <si>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</si>
  <si>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</si>
  <si>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</si>
  <si>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</si>
  <si>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</si>
  <si>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</si>
  <si>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</si>
  <si>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</si>
  <si>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</si>
  <si>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</si>
  <si>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</si>
  <si>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</si>
  <si>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</si>
  <si>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</si>
  <si>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</si>
  <si>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</si>
  <si>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</si>
  <si>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</si>
  <si>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</si>
  <si>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</si>
  <si>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PROGRAMADO / NO PROGRAMADO</t>
  </si>
  <si>
    <t>Nº LICT/99/029/2022/0160</t>
  </si>
  <si>
    <t>TRAYECTOS URBANOS (*)</t>
  </si>
  <si>
    <t>PRECIO FIJO</t>
  </si>
  <si>
    <t>TRAYECTOS INTERURBANOS (**)</t>
  </si>
  <si>
    <t>PRECIO DEL KILÓMETRO</t>
  </si>
  <si>
    <t>Presupuesto máximo total para una duración inicial de 4 meses (impuesto/s indirecto/s no incluido/s)</t>
  </si>
  <si>
    <t>(* )Trayectos urbanos (dentro del municipio en que se encuentra la UPS):  No se factura la vuelta en vacío. En el precio unitario ya se contempla la ida y la vuelta. En los trayectos urbanos no será de aplicación las horas de espera, si las hubiera, ya van incluidas en el precio unitario.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</si>
  <si>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2</t>
    </r>
  </si>
  <si>
    <t>Contratación del servicio de transporte de pacientes en otros medios de los centros asistenciales de FREMAP, Mutua Colaboradora con la Seguridad Social Nº61, en El Ejido (Almería).</t>
  </si>
  <si>
    <t>(**) Trayectos interurbanos (fuera del municipio en que se encuentra la UPS). Se considerará a efectos de facturación como trayectos interurbanos a las localidades de San Agustín y Balerma.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</si>
</sst>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6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6" fillId="0" borderId="0" xfId="0" applyFont="1"/>
    <xf numFmtId="0" fontId="6" fillId="9" borderId="0" xfId="0" applyFont="1" applyFill="1"/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/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Fill="1" applyBorder="1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6" fillId="0" borderId="0" xfId="0" applyFont="1" applyBorder="1" applyAlignment="1">
      <alignment horizontal="center" vertical="center" wrapText="1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164" fontId="0" fillId="13" borderId="1" xfId="0" applyNumberForma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 wrapText="1"/>
      <protection locked="0"/>
    </xf>
    <xf numFmtId="4" fontId="0" fillId="0" borderId="0" xfId="0" applyNumberFormat="1" applyFont="1" applyBorder="1" applyAlignment="1">
      <alignment horizontal="center" vertical="center"/>
    </xf>
    <xf numFmtId="164" fontId="0" fillId="0" borderId="0" xfId="0" applyNumberFormat="1" applyFill="1" applyBorder="1" applyAlignment="1" applyProtection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" fontId="11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4" fontId="15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11" fillId="0" borderId="6" xfId="0" applyNumberFormat="1" applyFont="1" applyFill="1" applyBorder="1" applyAlignment="1" applyProtection="1">
      <alignment horizontal="center" vertical="center" wrapText="1"/>
    </xf>
    <xf numFmtId="4" fontId="11" fillId="0" borderId="8" xfId="0" applyNumberFormat="1" applyFont="1" applyFill="1" applyBorder="1" applyAlignment="1" applyProtection="1">
      <alignment horizontal="center" vertical="center" wrapText="1"/>
    </xf>
    <xf numFmtId="4" fontId="11" fillId="0" borderId="7" xfId="0" applyNumberFormat="1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1077687</xdr:colOff>
      <xdr:row>0</xdr:row>
      <xdr:rowOff>443421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zoomScale="70" zoomScaleNormal="70" workbookViewId="0">
      <selection activeCell="H13" sqref="H13"/>
    </sheetView>
  </sheetViews>
  <sheetFormatPr baseColWidth="10" defaultColWidth="9.109375" defaultRowHeight="14.4" x14ac:dyDescent="0.3"/>
  <cols>
    <col min="1" max="1" width="36.109375" customWidth="1"/>
    <col min="2" max="2" width="25.21875" style="2" customWidth="1"/>
    <col min="3" max="3" width="25.21875" style="21" customWidth="1"/>
    <col min="4" max="4" width="52.6640625" style="21" customWidth="1"/>
    <col min="5" max="5" width="31.6640625" customWidth="1"/>
    <col min="6" max="6" width="39.5546875" customWidth="1"/>
    <col min="7" max="7" width="28.109375" customWidth="1"/>
    <col min="8" max="8" width="25" style="3" customWidth="1"/>
    <col min="9" max="9" width="22" customWidth="1"/>
    <col min="10" max="10" width="26.33203125" style="1" customWidth="1"/>
    <col min="11" max="12" width="9.109375" customWidth="1"/>
  </cols>
  <sheetData>
    <row r="1" spans="1:11" ht="36.6" x14ac:dyDescent="0.3">
      <c r="A1" s="73" t="s">
        <v>33</v>
      </c>
      <c r="B1" s="73"/>
      <c r="C1" s="73"/>
      <c r="D1" s="73"/>
      <c r="E1" s="73"/>
      <c r="F1" s="73"/>
      <c r="G1" s="73"/>
      <c r="H1" s="73"/>
      <c r="I1" s="73"/>
      <c r="J1" s="62"/>
      <c r="K1" s="4"/>
    </row>
    <row r="2" spans="1:11" ht="61.8" customHeight="1" x14ac:dyDescent="0.3">
      <c r="A2" s="79" t="s">
        <v>34</v>
      </c>
      <c r="B2" s="79"/>
      <c r="C2" s="79"/>
      <c r="D2" s="79"/>
      <c r="E2" s="79"/>
      <c r="F2" s="79"/>
      <c r="G2" s="79"/>
      <c r="H2" s="79"/>
      <c r="I2" s="79"/>
      <c r="J2" s="62"/>
      <c r="K2" s="4"/>
    </row>
    <row r="3" spans="1:11" ht="33.6" customHeight="1" x14ac:dyDescent="0.3">
      <c r="A3" s="78" t="s">
        <v>26</v>
      </c>
      <c r="B3" s="78"/>
      <c r="C3" s="78"/>
      <c r="D3" s="78"/>
      <c r="E3" s="78"/>
      <c r="F3" s="78"/>
      <c r="G3" s="78"/>
      <c r="H3" s="78"/>
      <c r="I3" s="78"/>
      <c r="J3" s="62"/>
      <c r="K3" s="4"/>
    </row>
    <row r="4" spans="1:11" x14ac:dyDescent="0.3">
      <c r="A4" s="21"/>
      <c r="B4" s="21"/>
      <c r="E4" s="53"/>
      <c r="F4" s="53"/>
      <c r="G4" s="54"/>
      <c r="H4" s="54"/>
      <c r="I4" s="54"/>
      <c r="J4" s="55"/>
      <c r="K4" s="4"/>
    </row>
    <row r="5" spans="1:11" ht="84.75" customHeight="1" x14ac:dyDescent="0.3">
      <c r="A5" s="77" t="s">
        <v>0</v>
      </c>
      <c r="B5" s="77"/>
      <c r="C5" s="77"/>
      <c r="D5" s="77"/>
      <c r="E5" s="77"/>
      <c r="F5" s="77"/>
      <c r="G5" s="77"/>
      <c r="H5" s="77"/>
      <c r="I5" s="77"/>
      <c r="J5" s="62"/>
      <c r="K5" s="4"/>
    </row>
    <row r="7" spans="1:11" s="40" customFormat="1" ht="90" customHeight="1" x14ac:dyDescent="0.3">
      <c r="A7" s="74" t="s">
        <v>1</v>
      </c>
      <c r="B7" s="75"/>
      <c r="C7" s="75"/>
      <c r="D7" s="76"/>
      <c r="E7" s="45" t="s">
        <v>12</v>
      </c>
      <c r="F7" s="45" t="s">
        <v>13</v>
      </c>
      <c r="G7" s="45" t="s">
        <v>14</v>
      </c>
      <c r="H7" s="44" t="s">
        <v>5</v>
      </c>
      <c r="I7" s="22" t="s">
        <v>6</v>
      </c>
    </row>
    <row r="8" spans="1:11" s="40" customFormat="1" ht="17.399999999999999" customHeight="1" x14ac:dyDescent="0.3">
      <c r="A8" s="56"/>
      <c r="B8" s="48"/>
      <c r="C8" s="48"/>
      <c r="D8" s="46"/>
      <c r="E8" s="57"/>
      <c r="F8" s="57"/>
      <c r="G8" s="57"/>
      <c r="I8" s="57"/>
      <c r="J8" s="4"/>
    </row>
    <row r="9" spans="1:11" s="40" customFormat="1" ht="27.6" customHeight="1" x14ac:dyDescent="0.3">
      <c r="A9" s="83" t="s">
        <v>24</v>
      </c>
      <c r="B9" s="80" t="s">
        <v>25</v>
      </c>
      <c r="C9" s="65" t="s">
        <v>27</v>
      </c>
      <c r="D9" s="66" t="s">
        <v>28</v>
      </c>
      <c r="E9" s="58">
        <v>200</v>
      </c>
      <c r="F9" s="58">
        <v>1600</v>
      </c>
      <c r="G9" s="39">
        <v>12</v>
      </c>
      <c r="H9" s="60"/>
      <c r="I9" s="61" t="str">
        <f>+IF(H9&lt;=0,"Precio no válido",IF(H9&gt;G9,"Precio no válido",ROUND(E9*H9,2)))</f>
        <v>Precio no válido</v>
      </c>
      <c r="J9" s="4"/>
    </row>
    <row r="10" spans="1:11" s="40" customFormat="1" ht="37.200000000000003" customHeight="1" x14ac:dyDescent="0.3">
      <c r="A10" s="84"/>
      <c r="B10" s="81"/>
      <c r="C10" s="86" t="s">
        <v>29</v>
      </c>
      <c r="D10" s="67" t="s">
        <v>30</v>
      </c>
      <c r="E10" s="58">
        <v>400</v>
      </c>
      <c r="F10" s="58">
        <v>28000</v>
      </c>
      <c r="G10" s="39">
        <v>0.63</v>
      </c>
      <c r="H10" s="60"/>
      <c r="I10" s="61" t="str">
        <f>+IF(H10&lt;=0,"Precio no válido",IF(H10&gt;G10,"Precio no válido",ROUND(F10*H10,2)))</f>
        <v>Precio no válido</v>
      </c>
      <c r="J10" s="4"/>
    </row>
    <row r="11" spans="1:11" s="40" customFormat="1" ht="27.6" customHeight="1" x14ac:dyDescent="0.3">
      <c r="A11" s="85"/>
      <c r="B11" s="82"/>
      <c r="C11" s="87"/>
      <c r="D11" s="67" t="s">
        <v>11</v>
      </c>
      <c r="E11" s="58">
        <v>300</v>
      </c>
      <c r="F11" s="59" t="s">
        <v>23</v>
      </c>
      <c r="G11" s="39">
        <v>10</v>
      </c>
      <c r="H11" s="60"/>
      <c r="I11" s="61" t="str">
        <f>+IF(H11&lt;=0,"Precio no válido",IF(H11&gt;G11,"Precio no válido",ROUND(E11*H11,2)))</f>
        <v>Precio no válido</v>
      </c>
      <c r="J11" s="4"/>
    </row>
    <row r="12" spans="1:11" s="40" customFormat="1" ht="15.6" customHeight="1" x14ac:dyDescent="0.3">
      <c r="A12" s="68"/>
      <c r="B12" s="69"/>
      <c r="C12" s="70"/>
      <c r="D12" s="70"/>
      <c r="E12" s="71"/>
      <c r="F12" s="71"/>
      <c r="G12" s="71"/>
      <c r="H12" s="64"/>
      <c r="I12" s="64"/>
      <c r="J12" s="4"/>
    </row>
    <row r="13" spans="1:11" s="40" customFormat="1" ht="51" customHeight="1" x14ac:dyDescent="0.3">
      <c r="A13" s="16"/>
      <c r="B13" s="72" t="s">
        <v>32</v>
      </c>
      <c r="C13" s="72"/>
      <c r="D13" s="72"/>
      <c r="E13" s="72"/>
      <c r="F13" s="63"/>
      <c r="G13" s="64"/>
      <c r="H13" s="64"/>
      <c r="I13" s="64"/>
      <c r="J13" s="4"/>
    </row>
    <row r="14" spans="1:11" s="40" customFormat="1" ht="37.799999999999997" customHeight="1" x14ac:dyDescent="0.3">
      <c r="A14" s="16"/>
      <c r="B14" s="72" t="s">
        <v>35</v>
      </c>
      <c r="C14" s="72"/>
      <c r="D14" s="72"/>
      <c r="E14" s="72"/>
      <c r="F14" s="63"/>
      <c r="G14" s="64"/>
      <c r="H14" s="64"/>
      <c r="I14" s="64"/>
      <c r="J14" s="4"/>
    </row>
    <row r="15" spans="1:11" s="40" customFormat="1" ht="77.25" customHeight="1" x14ac:dyDescent="0.3">
      <c r="B15" s="42" t="s">
        <v>31</v>
      </c>
      <c r="C15" s="43">
        <v>23040</v>
      </c>
      <c r="E15" s="47"/>
      <c r="F15" s="47"/>
      <c r="G15" s="47"/>
      <c r="H15" s="49"/>
      <c r="K15" s="41"/>
    </row>
    <row r="16" spans="1:11" s="40" customFormat="1" ht="93" customHeight="1" x14ac:dyDescent="0.3">
      <c r="B16" s="51" t="s">
        <v>8</v>
      </c>
      <c r="C16" s="43" t="str">
        <f>+IF(COUNTIF(I9:I11,"Precio no válido"),"Precio no válido",IF(SUM(I9:I11)&lt;=0,"Precio no válido",SUM(I9:I11)))</f>
        <v>Precio no válido</v>
      </c>
      <c r="D16" s="52" t="s">
        <v>3</v>
      </c>
      <c r="E16" s="50">
        <f>COUNT(I9:I11)</f>
        <v>0</v>
      </c>
      <c r="F16" s="50"/>
      <c r="H16" s="49"/>
    </row>
  </sheetData>
  <sheetProtection password="9256" sheet="1" objects="1" scenarios="1"/>
  <mergeCells count="10">
    <mergeCell ref="B14:E14"/>
    <mergeCell ref="B13:E13"/>
    <mergeCell ref="A1:I1"/>
    <mergeCell ref="A7:D7"/>
    <mergeCell ref="A5:I5"/>
    <mergeCell ref="A3:I3"/>
    <mergeCell ref="A2:I2"/>
    <mergeCell ref="B9:B11"/>
    <mergeCell ref="A9:A11"/>
    <mergeCell ref="C10:C11"/>
  </mergeCells>
  <dataValidations count="1">
    <dataValidation type="custom" allowBlank="1" showInputMessage="1" showErrorMessage="1" errorTitle="NUMERO DE DECIMALES INCORRECTO" error="Se deben incluir como máximo dos decimales" sqref="I8 H9:H11">
      <formula1>H8*100=INT(H8*100)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3" t="s">
        <v>10</v>
      </c>
      <c r="B1" s="73"/>
      <c r="C1" s="73"/>
      <c r="D1" s="73"/>
      <c r="E1" s="73"/>
      <c r="F1" s="73"/>
      <c r="G1" s="73"/>
    </row>
    <row r="2" spans="1:12" ht="36" customHeight="1" x14ac:dyDescent="0.3">
      <c r="A2" s="90" t="s">
        <v>15</v>
      </c>
      <c r="B2" s="90"/>
      <c r="C2" s="90"/>
      <c r="D2" s="90"/>
      <c r="E2" s="90"/>
      <c r="F2" s="90"/>
      <c r="G2" s="12"/>
    </row>
    <row r="3" spans="1:12" ht="33.6" x14ac:dyDescent="0.3">
      <c r="A3" s="91" t="s">
        <v>16</v>
      </c>
      <c r="B3" s="91"/>
      <c r="C3" s="91"/>
      <c r="D3" s="91"/>
      <c r="E3" s="91"/>
      <c r="F3" s="91"/>
      <c r="G3" s="91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7" t="s">
        <v>0</v>
      </c>
      <c r="B5" s="77"/>
      <c r="C5" s="77"/>
      <c r="D5" s="77"/>
      <c r="E5" s="77"/>
      <c r="F5" s="77"/>
      <c r="G5" s="77"/>
    </row>
    <row r="7" spans="1:12" ht="75" customHeight="1" x14ac:dyDescent="0.3">
      <c r="A7" s="92" t="s">
        <v>1</v>
      </c>
      <c r="B7" s="93"/>
      <c r="C7" s="94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8" t="s">
        <v>21</v>
      </c>
      <c r="B9" s="95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8"/>
      <c r="B10" s="95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8" t="s">
        <v>11</v>
      </c>
      <c r="B11" s="88"/>
      <c r="C11" s="88"/>
      <c r="D11" s="89">
        <v>10</v>
      </c>
      <c r="E11" s="89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3" t="s">
        <v>10</v>
      </c>
      <c r="B1" s="73"/>
      <c r="C1" s="73"/>
      <c r="D1" s="73"/>
      <c r="E1" s="73"/>
      <c r="F1" s="73"/>
      <c r="G1" s="73"/>
    </row>
    <row r="2" spans="1:12" ht="36" customHeight="1" x14ac:dyDescent="0.3">
      <c r="A2" s="90" t="s">
        <v>15</v>
      </c>
      <c r="B2" s="90"/>
      <c r="C2" s="90"/>
      <c r="D2" s="90"/>
      <c r="E2" s="90"/>
      <c r="F2" s="90"/>
      <c r="G2" s="12"/>
    </row>
    <row r="3" spans="1:12" ht="33.6" x14ac:dyDescent="0.3">
      <c r="A3" s="91" t="s">
        <v>16</v>
      </c>
      <c r="B3" s="91"/>
      <c r="C3" s="91"/>
      <c r="D3" s="91"/>
      <c r="E3" s="91"/>
      <c r="F3" s="91"/>
      <c r="G3" s="91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7" t="s">
        <v>0</v>
      </c>
      <c r="B5" s="77"/>
      <c r="C5" s="77"/>
      <c r="D5" s="77"/>
      <c r="E5" s="77"/>
      <c r="F5" s="77"/>
      <c r="G5" s="77"/>
    </row>
    <row r="7" spans="1:12" ht="75" customHeight="1" x14ac:dyDescent="0.3">
      <c r="A7" s="92" t="s">
        <v>1</v>
      </c>
      <c r="B7" s="93"/>
      <c r="C7" s="94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8" t="s">
        <v>21</v>
      </c>
      <c r="B9" s="95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8"/>
      <c r="B10" s="95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8" t="s">
        <v>11</v>
      </c>
      <c r="B11" s="88"/>
      <c r="C11" s="88"/>
      <c r="D11" s="89">
        <v>10</v>
      </c>
      <c r="E11" s="89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2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2022-12-07T12:49:58Z</dcterms:modified>
</cp:coreProperties>
</file>